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068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<sst xmlns="http://schemas.openxmlformats.org/spreadsheetml/2006/main" count="247" uniqueCount="109">
  <si>
    <t>2022年许昌市魏都区补贴性职业技能提升培训人员花名册</t>
  </si>
  <si>
    <t>培训机构：许昌鸿晟职业培训学校                                         联系人： 樊巧灵                      联系电话：13937462891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</si>
  <si>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</si>
  <si>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</si>
  <si>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</si>
  <si>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</si>
  <si>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</si>
  <si>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</si>
  <si>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</si>
  <si>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</si>
  <si>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</si>
  <si>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</si>
  <si>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</si>
  <si>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</si>
  <si>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</si>
  <si>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</si>
  <si>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谌艳军</t>
  </si>
  <si>
    <t>411***********3527</t>
  </si>
  <si>
    <t>高中</t>
  </si>
  <si>
    <t>农村转移就业劳动者</t>
  </si>
  <si>
    <t>电商直播</t>
  </si>
  <si>
    <t>2022    （6期）</t>
  </si>
  <si>
    <t>2022.3.10--3.14</t>
  </si>
  <si>
    <t>初级</t>
  </si>
  <si>
    <t>221600500300030</t>
  </si>
  <si>
    <t>139****9764</t>
  </si>
  <si>
    <t>许昌市魏都区</t>
  </si>
  <si>
    <t>贾素平</t>
  </si>
  <si>
    <t>411***********1064</t>
  </si>
  <si>
    <t>221600500300031</t>
  </si>
  <si>
    <t>139****9715</t>
  </si>
  <si>
    <t>寇丽柯</t>
  </si>
  <si>
    <t>411***********7025</t>
  </si>
  <si>
    <t>221600500300032</t>
  </si>
  <si>
    <t>183****7225</t>
  </si>
  <si>
    <t>李巧玲</t>
  </si>
  <si>
    <t>411***********6581</t>
  </si>
  <si>
    <t>221600500300033</t>
  </si>
  <si>
    <t>187****7349</t>
  </si>
  <si>
    <t>李晓利</t>
  </si>
  <si>
    <t>410***********2023</t>
  </si>
  <si>
    <t>221600500300034</t>
  </si>
  <si>
    <t>157****4921</t>
  </si>
  <si>
    <t>李亚倾</t>
  </si>
  <si>
    <t>411***********6522</t>
  </si>
  <si>
    <t>221600500300035</t>
  </si>
  <si>
    <t>159****9120</t>
  </si>
  <si>
    <t>李燕霞</t>
  </si>
  <si>
    <t>411***********7089</t>
  </si>
  <si>
    <t>221600500300036</t>
  </si>
  <si>
    <t>151****8077</t>
  </si>
  <si>
    <t>宋会丹</t>
  </si>
  <si>
    <t>411***********1649</t>
  </si>
  <si>
    <t>221600500300037</t>
  </si>
  <si>
    <t>188****1016</t>
  </si>
  <si>
    <t>孙士杰</t>
  </si>
  <si>
    <t>411***********6519</t>
  </si>
  <si>
    <t>221600500300038</t>
  </si>
  <si>
    <t>139****4102</t>
  </si>
  <si>
    <t>孙晓娟</t>
  </si>
  <si>
    <t>411***********1563</t>
  </si>
  <si>
    <t>221600500300039</t>
  </si>
  <si>
    <t>177****7769</t>
  </si>
  <si>
    <t>吴金恒</t>
  </si>
  <si>
    <t>411***********8253</t>
  </si>
  <si>
    <t>221600500300040</t>
  </si>
  <si>
    <t>150****3062</t>
  </si>
  <si>
    <t>夏玉存</t>
  </si>
  <si>
    <t>411***********4600</t>
  </si>
  <si>
    <t>221600500300041</t>
  </si>
  <si>
    <t>151****0880</t>
  </si>
  <si>
    <t>夏玉芳</t>
  </si>
  <si>
    <t>411***********0181</t>
  </si>
  <si>
    <t>221600500300042</t>
  </si>
  <si>
    <t>159****5707</t>
  </si>
  <si>
    <t>谢东梅</t>
  </si>
  <si>
    <t>411***********3520</t>
  </si>
  <si>
    <t>221600500300043</t>
  </si>
  <si>
    <t>189****6028</t>
  </si>
  <si>
    <t>谢慧芳</t>
  </si>
  <si>
    <t>411***********3564</t>
  </si>
  <si>
    <t>221600500300044</t>
  </si>
  <si>
    <t>157****0890</t>
  </si>
  <si>
    <t>赵素贞</t>
  </si>
  <si>
    <t>410***********2084</t>
  </si>
  <si>
    <t>221600500300045</t>
  </si>
  <si>
    <t>156****9562</t>
  </si>
  <si>
    <t>郑金贵</t>
  </si>
  <si>
    <t>411***********539X</t>
  </si>
  <si>
    <t>221600500300046</t>
  </si>
  <si>
    <t>156****5709</t>
  </si>
  <si>
    <t>周红鸽</t>
  </si>
  <si>
    <t>411***********7081</t>
  </si>
  <si>
    <t>221600500300047</t>
  </si>
  <si>
    <t>152****7861</t>
  </si>
  <si>
    <t>訾新红</t>
  </si>
  <si>
    <t>411***********8045</t>
  </si>
  <si>
    <t>221600500300048</t>
  </si>
  <si>
    <t>177****8991</t>
  </si>
  <si>
    <t>茆伟</t>
  </si>
  <si>
    <t>411***********2564</t>
  </si>
  <si>
    <t>城镇登记失业人员（4110020022000194）</t>
  </si>
  <si>
    <t>221600500300049</t>
  </si>
  <si>
    <t>166****7673</t>
  </si>
  <si>
    <t>夏玉真</t>
  </si>
  <si>
    <t>411***********0169</t>
  </si>
  <si>
    <t>城镇登记失业人员（4110020022000205）</t>
  </si>
  <si>
    <t>221600500300050</t>
  </si>
  <si>
    <t>137****0000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</si>
</sst>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rgb="FF000000"/>
      <name val="宋体"/>
      <charset val="134"/>
      <scheme val="major"/>
    </font>
    <font>
      <sz val="9"/>
      <name val="宋体"/>
      <charset val="0"/>
    </font>
    <font>
      <sz val="10"/>
      <color theme="1"/>
      <name val="宋体"/>
      <charset val="134"/>
      <scheme val="minor"/>
    </font>
    <font>
      <sz val="9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6" workbookViewId="0">
      <selection activeCell="M30" sqref="M30"/>
    </sheetView>
  </sheetViews>
  <sheetFormatPr defaultColWidth="8.725" defaultRowHeight="13.5"/>
  <cols>
    <col min="1" max="1" width="4.81666666666667" style="2" customWidth="1"/>
    <col min="2" max="2" width="6.90833333333333" style="2" customWidth="1"/>
    <col min="3" max="3" width="5.25" style="2" customWidth="1"/>
    <col min="4" max="4" width="16.625" style="2" customWidth="1"/>
    <col min="5" max="5" width="5.725" style="2" customWidth="1"/>
    <col min="6" max="6" width="17.5" style="2" customWidth="1"/>
    <col min="7" max="7" width="11.5083333333333" style="2" customWidth="1"/>
    <col min="8" max="8" width="8.25833333333333" style="2" customWidth="1"/>
    <col min="9" max="9" width="13.5833333333333" style="2" customWidth="1"/>
    <col min="10" max="10" width="6.95833333333333" style="2" customWidth="1"/>
    <col min="11" max="11" width="14.1333333333333" style="3" customWidth="1"/>
    <col min="12" max="12" width="11" style="2" customWidth="1"/>
    <col min="13" max="13" width="11.5166666666667" style="2" customWidth="1"/>
    <col min="14" max="14" width="6.40833333333333" style="2" customWidth="1"/>
  </cols>
  <sheetData>
    <row r="1" ht="3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5"/>
      <c r="L1" s="4"/>
      <c r="M1" s="4"/>
      <c r="N1" s="4"/>
    </row>
    <row r="2" ht="2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6"/>
      <c r="L2" s="5"/>
      <c r="M2" s="5"/>
      <c r="N2" s="5"/>
    </row>
    <row r="3" ht="36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7" t="s">
        <v>12</v>
      </c>
      <c r="L3" s="6" t="s">
        <v>13</v>
      </c>
      <c r="M3" s="18" t="s">
        <v>14</v>
      </c>
      <c r="N3" s="6" t="s">
        <v>15</v>
      </c>
    </row>
    <row r="4" s="1" customFormat="1" ht="26" customHeight="1" spans="1:14">
      <c r="A4" s="7">
        <v>1</v>
      </c>
      <c r="B4" s="8" t="s">
        <v>16</v>
      </c>
      <c r="C4" s="9" t="str">
        <f t="shared" ref="C4:C18" si="0">IF(OR(LEN(D4)=15,LEN(D4)=18),IF(MOD(MID(D4,15,3)*1,2),"男","女"),#N/A)</f>
        <v>女</v>
      </c>
      <c r="D4" s="26" t="s">
        <v>17</v>
      </c>
      <c r="E4" s="11" t="s">
        <v>18</v>
      </c>
      <c r="F4" s="12" t="s">
        <v>19</v>
      </c>
      <c r="G4" s="11" t="s">
        <v>20</v>
      </c>
      <c r="H4" s="7" t="s">
        <v>21</v>
      </c>
      <c r="I4" s="19" t="s">
        <v>22</v>
      </c>
      <c r="J4" s="7" t="s">
        <v>23</v>
      </c>
      <c r="K4" s="26" t="s">
        <v>24</v>
      </c>
      <c r="L4" s="14" t="s">
        <v>25</v>
      </c>
      <c r="M4" s="7" t="s">
        <v>26</v>
      </c>
      <c r="N4" s="7"/>
    </row>
    <row r="5" s="1" customFormat="1" ht="26" customHeight="1" spans="1:14">
      <c r="A5" s="7">
        <v>2</v>
      </c>
      <c r="B5" s="8" t="s">
        <v>27</v>
      </c>
      <c r="C5" s="9" t="str">
        <f t="shared" si="0"/>
        <v>女</v>
      </c>
      <c r="D5" s="26" t="s">
        <v>28</v>
      </c>
      <c r="E5" s="11" t="s">
        <v>18</v>
      </c>
      <c r="F5" s="12" t="s">
        <v>19</v>
      </c>
      <c r="G5" s="11" t="s">
        <v>20</v>
      </c>
      <c r="H5" s="7" t="s">
        <v>21</v>
      </c>
      <c r="I5" s="19" t="s">
        <v>22</v>
      </c>
      <c r="J5" s="7" t="s">
        <v>23</v>
      </c>
      <c r="K5" s="26" t="s">
        <v>29</v>
      </c>
      <c r="L5" s="14" t="s">
        <v>30</v>
      </c>
      <c r="M5" s="7" t="s">
        <v>26</v>
      </c>
      <c r="N5" s="7"/>
    </row>
    <row r="6" s="1" customFormat="1" ht="26" customHeight="1" spans="1:14">
      <c r="A6" s="7">
        <v>3</v>
      </c>
      <c r="B6" s="9" t="s">
        <v>31</v>
      </c>
      <c r="C6" s="9" t="str">
        <f t="shared" si="0"/>
        <v>女</v>
      </c>
      <c r="D6" s="27" t="s">
        <v>32</v>
      </c>
      <c r="E6" s="11" t="s">
        <v>18</v>
      </c>
      <c r="F6" s="12" t="s">
        <v>19</v>
      </c>
      <c r="G6" s="11" t="s">
        <v>20</v>
      </c>
      <c r="H6" s="7" t="s">
        <v>21</v>
      </c>
      <c r="I6" s="19" t="s">
        <v>22</v>
      </c>
      <c r="J6" s="7" t="s">
        <v>23</v>
      </c>
      <c r="K6" s="20" t="s">
        <v>33</v>
      </c>
      <c r="L6" s="21" t="s">
        <v>34</v>
      </c>
      <c r="M6" s="7" t="s">
        <v>26</v>
      </c>
      <c r="N6" s="7"/>
    </row>
    <row r="7" s="1" customFormat="1" ht="26" customHeight="1" spans="1:14">
      <c r="A7" s="7">
        <v>4</v>
      </c>
      <c r="B7" s="9" t="s">
        <v>35</v>
      </c>
      <c r="C7" s="9" t="str">
        <f t="shared" si="0"/>
        <v>女</v>
      </c>
      <c r="D7" s="27" t="s">
        <v>36</v>
      </c>
      <c r="E7" s="11" t="s">
        <v>18</v>
      </c>
      <c r="F7" s="12" t="s">
        <v>19</v>
      </c>
      <c r="G7" s="11" t="s">
        <v>20</v>
      </c>
      <c r="H7" s="7" t="s">
        <v>21</v>
      </c>
      <c r="I7" s="19" t="s">
        <v>22</v>
      </c>
      <c r="J7" s="7" t="s">
        <v>23</v>
      </c>
      <c r="K7" s="20" t="s">
        <v>37</v>
      </c>
      <c r="L7" s="22" t="s">
        <v>38</v>
      </c>
      <c r="M7" s="7" t="s">
        <v>26</v>
      </c>
      <c r="N7" s="7"/>
    </row>
    <row r="8" s="1" customFormat="1" ht="26" customHeight="1" spans="1:14">
      <c r="A8" s="7">
        <v>5</v>
      </c>
      <c r="B8" s="9" t="s">
        <v>39</v>
      </c>
      <c r="C8" s="9" t="str">
        <f t="shared" si="0"/>
        <v>女</v>
      </c>
      <c r="D8" s="27" t="s">
        <v>40</v>
      </c>
      <c r="E8" s="8" t="s">
        <v>18</v>
      </c>
      <c r="F8" s="12" t="s">
        <v>19</v>
      </c>
      <c r="G8" s="11" t="s">
        <v>20</v>
      </c>
      <c r="H8" s="7" t="s">
        <v>21</v>
      </c>
      <c r="I8" s="19" t="s">
        <v>22</v>
      </c>
      <c r="J8" s="7" t="s">
        <v>23</v>
      </c>
      <c r="K8" s="20" t="s">
        <v>41</v>
      </c>
      <c r="L8" s="22" t="s">
        <v>42</v>
      </c>
      <c r="M8" s="7" t="s">
        <v>26</v>
      </c>
      <c r="N8" s="7"/>
    </row>
    <row r="9" s="1" customFormat="1" ht="26" customHeight="1" spans="1:14">
      <c r="A9" s="7">
        <v>6</v>
      </c>
      <c r="B9" s="8" t="s">
        <v>43</v>
      </c>
      <c r="C9" s="9" t="str">
        <f t="shared" si="0"/>
        <v>女</v>
      </c>
      <c r="D9" s="27" t="s">
        <v>44</v>
      </c>
      <c r="E9" s="11" t="s">
        <v>18</v>
      </c>
      <c r="F9" s="12" t="s">
        <v>19</v>
      </c>
      <c r="G9" s="11" t="s">
        <v>20</v>
      </c>
      <c r="H9" s="7" t="s">
        <v>21</v>
      </c>
      <c r="I9" s="19" t="s">
        <v>22</v>
      </c>
      <c r="J9" s="7" t="s">
        <v>23</v>
      </c>
      <c r="K9" s="20" t="s">
        <v>45</v>
      </c>
      <c r="L9" s="23" t="s">
        <v>46</v>
      </c>
      <c r="M9" s="7" t="s">
        <v>26</v>
      </c>
      <c r="N9" s="7"/>
    </row>
    <row r="10" s="1" customFormat="1" ht="26" customHeight="1" spans="1:14">
      <c r="A10" s="7">
        <v>7</v>
      </c>
      <c r="B10" s="8" t="s">
        <v>47</v>
      </c>
      <c r="C10" s="9" t="str">
        <f t="shared" si="0"/>
        <v>女</v>
      </c>
      <c r="D10" s="26" t="s">
        <v>48</v>
      </c>
      <c r="E10" s="8" t="s">
        <v>18</v>
      </c>
      <c r="F10" s="12" t="s">
        <v>19</v>
      </c>
      <c r="G10" s="11" t="s">
        <v>20</v>
      </c>
      <c r="H10" s="7" t="s">
        <v>21</v>
      </c>
      <c r="I10" s="19" t="s">
        <v>22</v>
      </c>
      <c r="J10" s="7" t="s">
        <v>23</v>
      </c>
      <c r="K10" s="20" t="s">
        <v>49</v>
      </c>
      <c r="L10" s="14" t="s">
        <v>50</v>
      </c>
      <c r="M10" s="7" t="s">
        <v>26</v>
      </c>
      <c r="N10" s="7"/>
    </row>
    <row r="11" s="1" customFormat="1" ht="26" customHeight="1" spans="1:14">
      <c r="A11" s="7">
        <v>8</v>
      </c>
      <c r="B11" s="8" t="s">
        <v>51</v>
      </c>
      <c r="C11" s="9" t="str">
        <f t="shared" si="0"/>
        <v>女</v>
      </c>
      <c r="D11" s="26" t="s">
        <v>52</v>
      </c>
      <c r="E11" s="8" t="s">
        <v>18</v>
      </c>
      <c r="F11" s="12" t="s">
        <v>19</v>
      </c>
      <c r="G11" s="11" t="s">
        <v>20</v>
      </c>
      <c r="H11" s="7" t="s">
        <v>21</v>
      </c>
      <c r="I11" s="19" t="s">
        <v>22</v>
      </c>
      <c r="J11" s="7" t="s">
        <v>23</v>
      </c>
      <c r="K11" s="20" t="s">
        <v>53</v>
      </c>
      <c r="L11" s="14" t="s">
        <v>54</v>
      </c>
      <c r="M11" s="7" t="s">
        <v>26</v>
      </c>
      <c r="N11" s="7"/>
    </row>
    <row r="12" s="1" customFormat="1" ht="26" customHeight="1" spans="1:14">
      <c r="A12" s="7">
        <v>9</v>
      </c>
      <c r="B12" s="8" t="s">
        <v>55</v>
      </c>
      <c r="C12" s="9" t="str">
        <f t="shared" si="0"/>
        <v>男</v>
      </c>
      <c r="D12" s="26" t="s">
        <v>56</v>
      </c>
      <c r="E12" s="11" t="s">
        <v>18</v>
      </c>
      <c r="F12" s="12" t="s">
        <v>19</v>
      </c>
      <c r="G12" s="11" t="s">
        <v>20</v>
      </c>
      <c r="H12" s="7" t="s">
        <v>21</v>
      </c>
      <c r="I12" s="19" t="s">
        <v>22</v>
      </c>
      <c r="J12" s="7" t="s">
        <v>23</v>
      </c>
      <c r="K12" s="20" t="s">
        <v>57</v>
      </c>
      <c r="L12" s="14" t="s">
        <v>58</v>
      </c>
      <c r="M12" s="7" t="s">
        <v>26</v>
      </c>
      <c r="N12" s="7"/>
    </row>
    <row r="13" s="1" customFormat="1" ht="26" customHeight="1" spans="1:14">
      <c r="A13" s="7">
        <v>10</v>
      </c>
      <c r="B13" s="9" t="s">
        <v>59</v>
      </c>
      <c r="C13" s="9" t="str">
        <f t="shared" si="0"/>
        <v>女</v>
      </c>
      <c r="D13" s="27" t="s">
        <v>60</v>
      </c>
      <c r="E13" s="8" t="s">
        <v>18</v>
      </c>
      <c r="F13" s="12" t="s">
        <v>19</v>
      </c>
      <c r="G13" s="11" t="s">
        <v>20</v>
      </c>
      <c r="H13" s="7" t="s">
        <v>21</v>
      </c>
      <c r="I13" s="19" t="s">
        <v>22</v>
      </c>
      <c r="J13" s="7" t="s">
        <v>23</v>
      </c>
      <c r="K13" s="20" t="s">
        <v>61</v>
      </c>
      <c r="L13" s="22" t="s">
        <v>62</v>
      </c>
      <c r="M13" s="7" t="s">
        <v>26</v>
      </c>
      <c r="N13" s="7"/>
    </row>
    <row r="14" s="1" customFormat="1" ht="26" customHeight="1" spans="1:14">
      <c r="A14" s="7">
        <v>11</v>
      </c>
      <c r="B14" s="8" t="s">
        <v>63</v>
      </c>
      <c r="C14" s="9" t="str">
        <f t="shared" si="0"/>
        <v>男</v>
      </c>
      <c r="D14" s="26" t="s">
        <v>64</v>
      </c>
      <c r="E14" s="11" t="s">
        <v>18</v>
      </c>
      <c r="F14" s="12" t="s">
        <v>19</v>
      </c>
      <c r="G14" s="11" t="s">
        <v>20</v>
      </c>
      <c r="H14" s="7" t="s">
        <v>21</v>
      </c>
      <c r="I14" s="19" t="s">
        <v>22</v>
      </c>
      <c r="J14" s="7" t="s">
        <v>23</v>
      </c>
      <c r="K14" s="20" t="s">
        <v>65</v>
      </c>
      <c r="L14" s="14" t="s">
        <v>66</v>
      </c>
      <c r="M14" s="7" t="s">
        <v>26</v>
      </c>
      <c r="N14" s="7"/>
    </row>
    <row r="15" s="1" customFormat="1" ht="26" customHeight="1" spans="1:14">
      <c r="A15" s="7">
        <v>12</v>
      </c>
      <c r="B15" s="8" t="s">
        <v>67</v>
      </c>
      <c r="C15" s="9" t="str">
        <f t="shared" si="0"/>
        <v>女</v>
      </c>
      <c r="D15" s="27" t="s">
        <v>68</v>
      </c>
      <c r="E15" s="8" t="s">
        <v>18</v>
      </c>
      <c r="F15" s="12" t="s">
        <v>19</v>
      </c>
      <c r="G15" s="11" t="s">
        <v>20</v>
      </c>
      <c r="H15" s="7" t="s">
        <v>21</v>
      </c>
      <c r="I15" s="19" t="s">
        <v>22</v>
      </c>
      <c r="J15" s="7" t="s">
        <v>23</v>
      </c>
      <c r="K15" s="20" t="s">
        <v>69</v>
      </c>
      <c r="L15" s="24" t="s">
        <v>70</v>
      </c>
      <c r="M15" s="7" t="s">
        <v>26</v>
      </c>
      <c r="N15" s="7"/>
    </row>
    <row r="16" s="1" customFormat="1" ht="26" customHeight="1" spans="1:14">
      <c r="A16" s="7">
        <v>13</v>
      </c>
      <c r="B16" s="9" t="s">
        <v>71</v>
      </c>
      <c r="C16" s="9" t="str">
        <f t="shared" si="0"/>
        <v>女</v>
      </c>
      <c r="D16" s="27" t="s">
        <v>72</v>
      </c>
      <c r="E16" s="8" t="s">
        <v>18</v>
      </c>
      <c r="F16" s="12" t="s">
        <v>19</v>
      </c>
      <c r="G16" s="11" t="s">
        <v>20</v>
      </c>
      <c r="H16" s="7" t="s">
        <v>21</v>
      </c>
      <c r="I16" s="19" t="s">
        <v>22</v>
      </c>
      <c r="J16" s="7" t="s">
        <v>23</v>
      </c>
      <c r="K16" s="20" t="s">
        <v>73</v>
      </c>
      <c r="L16" s="25" t="s">
        <v>74</v>
      </c>
      <c r="M16" s="7" t="s">
        <v>26</v>
      </c>
      <c r="N16" s="7"/>
    </row>
    <row r="17" s="1" customFormat="1" ht="26" customHeight="1" spans="1:14">
      <c r="A17" s="7">
        <v>14</v>
      </c>
      <c r="B17" s="8" t="s">
        <v>75</v>
      </c>
      <c r="C17" s="9" t="str">
        <f t="shared" si="0"/>
        <v>女</v>
      </c>
      <c r="D17" s="27" t="s">
        <v>76</v>
      </c>
      <c r="E17" s="8" t="s">
        <v>18</v>
      </c>
      <c r="F17" s="12" t="s">
        <v>19</v>
      </c>
      <c r="G17" s="11" t="s">
        <v>20</v>
      </c>
      <c r="H17" s="7" t="s">
        <v>21</v>
      </c>
      <c r="I17" s="19" t="s">
        <v>22</v>
      </c>
      <c r="J17" s="7" t="s">
        <v>23</v>
      </c>
      <c r="K17" s="20" t="s">
        <v>77</v>
      </c>
      <c r="L17" s="23" t="s">
        <v>78</v>
      </c>
      <c r="M17" s="7" t="s">
        <v>26</v>
      </c>
      <c r="N17" s="7"/>
    </row>
    <row r="18" s="1" customFormat="1" ht="26" customHeight="1" spans="1:14">
      <c r="A18" s="7">
        <v>15</v>
      </c>
      <c r="B18" s="8" t="s">
        <v>79</v>
      </c>
      <c r="C18" s="9" t="str">
        <f t="shared" si="0"/>
        <v>女</v>
      </c>
      <c r="D18" s="28" t="s">
        <v>80</v>
      </c>
      <c r="E18" s="11" t="s">
        <v>18</v>
      </c>
      <c r="F18" s="12" t="s">
        <v>19</v>
      </c>
      <c r="G18" s="11" t="s">
        <v>20</v>
      </c>
      <c r="H18" s="7" t="s">
        <v>21</v>
      </c>
      <c r="I18" s="19" t="s">
        <v>22</v>
      </c>
      <c r="J18" s="7" t="s">
        <v>23</v>
      </c>
      <c r="K18" s="20" t="s">
        <v>81</v>
      </c>
      <c r="L18" s="14" t="s">
        <v>82</v>
      </c>
      <c r="M18" s="7" t="s">
        <v>26</v>
      </c>
      <c r="N18" s="7"/>
    </row>
    <row r="19" s="1" customFormat="1" ht="26" customHeight="1" spans="1:14">
      <c r="A19" s="7">
        <v>16</v>
      </c>
      <c r="B19" s="8" t="s">
        <v>83</v>
      </c>
      <c r="C19" s="9" t="str">
        <f t="shared" ref="C19:C29" si="1">IF(OR(LEN(D19)=15,LEN(D19)=18),IF(MOD(MID(D19,15,3)*1,2),"男","女"),#N/A)</f>
        <v>女</v>
      </c>
      <c r="D19" s="27" t="s">
        <v>84</v>
      </c>
      <c r="E19" s="11" t="s">
        <v>18</v>
      </c>
      <c r="F19" s="12" t="s">
        <v>19</v>
      </c>
      <c r="G19" s="11" t="s">
        <v>20</v>
      </c>
      <c r="H19" s="7" t="s">
        <v>21</v>
      </c>
      <c r="I19" s="19" t="s">
        <v>22</v>
      </c>
      <c r="J19" s="7" t="s">
        <v>23</v>
      </c>
      <c r="K19" s="20" t="s">
        <v>85</v>
      </c>
      <c r="L19" s="23" t="s">
        <v>86</v>
      </c>
      <c r="M19" s="7" t="s">
        <v>26</v>
      </c>
      <c r="N19" s="7"/>
    </row>
    <row r="20" s="1" customFormat="1" ht="26" customHeight="1" spans="1:14">
      <c r="A20" s="7">
        <v>17</v>
      </c>
      <c r="B20" s="8" t="s">
        <v>87</v>
      </c>
      <c r="C20" s="9" t="str">
        <f t="shared" si="1"/>
        <v>男</v>
      </c>
      <c r="D20" s="10" t="s">
        <v>88</v>
      </c>
      <c r="E20" s="11" t="s">
        <v>18</v>
      </c>
      <c r="F20" s="12" t="s">
        <v>19</v>
      </c>
      <c r="G20" s="11" t="s">
        <v>20</v>
      </c>
      <c r="H20" s="7" t="s">
        <v>21</v>
      </c>
      <c r="I20" s="19" t="s">
        <v>22</v>
      </c>
      <c r="J20" s="7" t="s">
        <v>23</v>
      </c>
      <c r="K20" s="20" t="s">
        <v>89</v>
      </c>
      <c r="L20" s="14" t="s">
        <v>90</v>
      </c>
      <c r="M20" s="7" t="s">
        <v>26</v>
      </c>
      <c r="N20" s="7"/>
    </row>
    <row r="21" s="1" customFormat="1" ht="26" customHeight="1" spans="1:14">
      <c r="A21" s="7">
        <v>18</v>
      </c>
      <c r="B21" s="9" t="s">
        <v>91</v>
      </c>
      <c r="C21" s="9" t="str">
        <f t="shared" si="1"/>
        <v>女</v>
      </c>
      <c r="D21" s="27" t="s">
        <v>92</v>
      </c>
      <c r="E21" s="8" t="s">
        <v>18</v>
      </c>
      <c r="F21" s="12" t="s">
        <v>19</v>
      </c>
      <c r="G21" s="11" t="s">
        <v>20</v>
      </c>
      <c r="H21" s="7" t="s">
        <v>21</v>
      </c>
      <c r="I21" s="19" t="s">
        <v>22</v>
      </c>
      <c r="J21" s="7" t="s">
        <v>23</v>
      </c>
      <c r="K21" s="20" t="s">
        <v>93</v>
      </c>
      <c r="L21" s="25" t="s">
        <v>94</v>
      </c>
      <c r="M21" s="7" t="s">
        <v>26</v>
      </c>
      <c r="N21" s="7"/>
    </row>
    <row r="22" s="1" customFormat="1" ht="26" customHeight="1" spans="1:14">
      <c r="A22" s="7">
        <v>19</v>
      </c>
      <c r="B22" s="9" t="s">
        <v>95</v>
      </c>
      <c r="C22" s="9" t="str">
        <f t="shared" si="1"/>
        <v>女</v>
      </c>
      <c r="D22" s="27" t="s">
        <v>96</v>
      </c>
      <c r="E22" s="8" t="s">
        <v>18</v>
      </c>
      <c r="F22" s="12" t="s">
        <v>19</v>
      </c>
      <c r="G22" s="11" t="s">
        <v>20</v>
      </c>
      <c r="H22" s="7" t="s">
        <v>21</v>
      </c>
      <c r="I22" s="19" t="s">
        <v>22</v>
      </c>
      <c r="J22" s="7" t="s">
        <v>23</v>
      </c>
      <c r="K22" s="20" t="s">
        <v>97</v>
      </c>
      <c r="L22" s="25" t="s">
        <v>98</v>
      </c>
      <c r="M22" s="7" t="s">
        <v>26</v>
      </c>
      <c r="N22" s="7"/>
    </row>
    <row r="23" s="1" customFormat="1" ht="26" customHeight="1" spans="1:14">
      <c r="A23" s="7">
        <v>20</v>
      </c>
      <c r="B23" s="8" t="s">
        <v>99</v>
      </c>
      <c r="C23" s="9" t="str">
        <f t="shared" si="1"/>
        <v>女</v>
      </c>
      <c r="D23" s="26" t="s">
        <v>100</v>
      </c>
      <c r="E23" s="8" t="s">
        <v>18</v>
      </c>
      <c r="F23" s="12" t="s">
        <v>101</v>
      </c>
      <c r="G23" s="11" t="s">
        <v>20</v>
      </c>
      <c r="H23" s="7" t="s">
        <v>21</v>
      </c>
      <c r="I23" s="19" t="s">
        <v>22</v>
      </c>
      <c r="J23" s="7" t="s">
        <v>23</v>
      </c>
      <c r="K23" s="20" t="s">
        <v>102</v>
      </c>
      <c r="L23" s="14" t="s">
        <v>103</v>
      </c>
      <c r="M23" s="7" t="s">
        <v>26</v>
      </c>
      <c r="N23" s="7"/>
    </row>
    <row r="24" s="1" customFormat="1" ht="26" customHeight="1" spans="1:14">
      <c r="A24" s="7">
        <v>21</v>
      </c>
      <c r="B24" s="9" t="s">
        <v>104</v>
      </c>
      <c r="C24" s="9" t="str">
        <f t="shared" si="1"/>
        <v>女</v>
      </c>
      <c r="D24" s="27" t="s">
        <v>105</v>
      </c>
      <c r="E24" s="11" t="s">
        <v>18</v>
      </c>
      <c r="F24" s="12" t="s">
        <v>106</v>
      </c>
      <c r="G24" s="11" t="s">
        <v>20</v>
      </c>
      <c r="H24" s="7" t="s">
        <v>21</v>
      </c>
      <c r="I24" s="19" t="s">
        <v>22</v>
      </c>
      <c r="J24" s="7" t="s">
        <v>23</v>
      </c>
      <c r="K24" s="20" t="s">
        <v>107</v>
      </c>
      <c r="L24" s="22" t="s">
        <v>108</v>
      </c>
      <c r="M24" s="7" t="s">
        <v>26</v>
      </c>
      <c r="N24" s="7"/>
    </row>
  </sheetData>
  <mergeCells count="2">
    <mergeCell ref="A1:N1"/>
    <mergeCell ref="A2:N2"/>
  </mergeCells>
  <pageMargins left="0.55486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鑫甘寶貝</cp:lastModifiedBy>
  <dcterms:created xsi:type="dcterms:W3CDTF">2020-03-31T02:32:00Z</dcterms:created>
  <dcterms:modified xsi:type="dcterms:W3CDTF">2022-04-08T00:47:25Z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614AB3803102446DAB7B5D14A8917FFC</vt:lpwstr>
  </property>
</Properties>
</file>